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0" windowWidth="15600" windowHeight="8000"/>
  </bookViews>
  <sheets>
    <sheet name="Calcs" sheetId="7" r:id="rId1"/>
    <sheet name="Copy of Calcs" sheetId="8" r:id="rId2"/>
  </sheets>
  <calcPr calcId="124519"/>
</workbook>
</file>

<file path=xl/calcChain.xml><?xml version="1.0" encoding="utf-8"?>
<calcChain xmlns="http://schemas.openxmlformats.org/spreadsheetml/2006/main">
  <c r="C32" i="7"/>
  <c r="E32" s="1"/>
  <c r="D7" i="8"/>
  <c r="C27" s="1"/>
  <c r="E27" s="1"/>
  <c r="C27" i="7"/>
  <c r="C22"/>
  <c r="C17"/>
  <c r="C12"/>
  <c r="D7"/>
  <c r="L32" l="1"/>
  <c r="M32" s="1"/>
  <c r="I32" s="1"/>
  <c r="J32" s="1"/>
  <c r="H32"/>
  <c r="K32" s="1"/>
  <c r="L27" i="8"/>
  <c r="M27" s="1"/>
  <c r="I27" s="1"/>
  <c r="J27" s="1"/>
  <c r="H27"/>
  <c r="K27" s="1"/>
  <c r="C12"/>
  <c r="E12" s="1"/>
  <c r="C17"/>
  <c r="E17" s="1"/>
  <c r="C22"/>
  <c r="E22" s="1"/>
  <c r="E27" i="7"/>
  <c r="H27" s="1"/>
  <c r="K27" s="1"/>
  <c r="E22"/>
  <c r="H22" s="1"/>
  <c r="K22" s="1"/>
  <c r="E17"/>
  <c r="H17" s="1"/>
  <c r="K17" s="1"/>
  <c r="E12"/>
  <c r="L22" i="8" l="1"/>
  <c r="M22" s="1"/>
  <c r="I22" s="1"/>
  <c r="J22" s="1"/>
  <c r="H22"/>
  <c r="K22" s="1"/>
  <c r="L12"/>
  <c r="M12" s="1"/>
  <c r="I12" s="1"/>
  <c r="J12" s="1"/>
  <c r="H12"/>
  <c r="K12" s="1"/>
  <c r="L17"/>
  <c r="M17" s="1"/>
  <c r="I17" s="1"/>
  <c r="J17" s="1"/>
  <c r="H17"/>
  <c r="K17" s="1"/>
  <c r="L27" i="7"/>
  <c r="M27" s="1"/>
  <c r="I27" s="1"/>
  <c r="J27" s="1"/>
  <c r="L17"/>
  <c r="M17" s="1"/>
  <c r="I17" s="1"/>
  <c r="J17" s="1"/>
  <c r="L22"/>
  <c r="M22" s="1"/>
  <c r="I22" s="1"/>
  <c r="J22" s="1"/>
  <c r="L12"/>
  <c r="M12" s="1"/>
  <c r="H12" l="1"/>
  <c r="K12" s="1"/>
  <c r="I12" s="1"/>
  <c r="J12" s="1"/>
</calcChain>
</file>

<file path=xl/sharedStrings.xml><?xml version="1.0" encoding="utf-8"?>
<sst xmlns="http://schemas.openxmlformats.org/spreadsheetml/2006/main" count="243" uniqueCount="22">
  <si>
    <t>Flow</t>
  </si>
  <si>
    <t>LPM</t>
  </si>
  <si>
    <t>Output</t>
  </si>
  <si>
    <t>Temp</t>
  </si>
  <si>
    <t>DeltaT</t>
  </si>
  <si>
    <t>KW</t>
  </si>
  <si>
    <t>M3/hr</t>
  </si>
  <si>
    <t>output</t>
  </si>
  <si>
    <t>Rad</t>
  </si>
  <si>
    <t>Room</t>
  </si>
  <si>
    <t>Ret Temp</t>
  </si>
  <si>
    <t>Deg C</t>
  </si>
  <si>
    <t>Flo Temp</t>
  </si>
  <si>
    <t>"Deg rad"</t>
  </si>
  <si>
    <t>Rad(S) Rated</t>
  </si>
  <si>
    <t>Required</t>
  </si>
  <si>
    <t>Output "50 Deg Rad"</t>
  </si>
  <si>
    <t>Minimum</t>
  </si>
  <si>
    <t>OAT</t>
  </si>
  <si>
    <t>Design</t>
  </si>
  <si>
    <t>Room Temp</t>
  </si>
  <si>
    <t>Range</t>
  </si>
</sst>
</file>

<file path=xl/styles.xml><?xml version="1.0" encoding="utf-8"?>
<styleSheet xmlns="http://schemas.openxmlformats.org/spreadsheetml/2006/main">
  <numFmts count="4">
    <numFmt numFmtId="44" formatCode="_-&quot;€&quot;* #,##0.00_-;\-&quot;€&quot;* #,##0.00_-;_-&quot;€&quot;* &quot;-&quot;??_-;_-@_-"/>
    <numFmt numFmtId="164" formatCode="0.0%"/>
    <numFmt numFmtId="165" formatCode="0.0"/>
    <numFmt numFmtId="166" formatCode="0.000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/>
    <xf numFmtId="0" fontId="2" fillId="0" borderId="0" xfId="0" applyFont="1" applyAlignment="1">
      <alignment horizontal="center"/>
    </xf>
    <xf numFmtId="44" fontId="2" fillId="0" borderId="0" xfId="2" applyFont="1"/>
    <xf numFmtId="44" fontId="2" fillId="0" borderId="0" xfId="2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" fillId="0" borderId="0" xfId="0" applyFont="1"/>
    <xf numFmtId="0" fontId="2" fillId="2" borderId="0" xfId="0" applyFont="1" applyFill="1" applyAlignment="1" applyProtection="1">
      <alignment horizontal="center"/>
    </xf>
    <xf numFmtId="1" fontId="2" fillId="2" borderId="0" xfId="2" applyNumberFormat="1" applyFont="1" applyFill="1" applyAlignment="1" applyProtection="1">
      <alignment horizontal="center"/>
    </xf>
    <xf numFmtId="0" fontId="3" fillId="0" borderId="0" xfId="0" applyFont="1" applyFill="1" applyAlignment="1">
      <alignment horizontal="center"/>
    </xf>
    <xf numFmtId="2" fontId="2" fillId="0" borderId="0" xfId="0" applyNumberFormat="1" applyFont="1" applyFill="1" applyAlignment="1" applyProtection="1">
      <alignment horizontal="center"/>
      <protection locked="0"/>
    </xf>
    <xf numFmtId="164" fontId="2" fillId="0" borderId="0" xfId="1" applyNumberFormat="1" applyFont="1" applyAlignment="1">
      <alignment horizontal="center"/>
    </xf>
    <xf numFmtId="0" fontId="0" fillId="0" borderId="0" xfId="0" applyFill="1"/>
    <xf numFmtId="165" fontId="2" fillId="2" borderId="0" xfId="2" applyNumberFormat="1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center"/>
    </xf>
    <xf numFmtId="165" fontId="2" fillId="0" borderId="0" xfId="2" applyNumberFormat="1" applyFont="1" applyFill="1" applyAlignment="1" applyProtection="1">
      <alignment horizontal="center"/>
    </xf>
    <xf numFmtId="1" fontId="2" fillId="0" borderId="0" xfId="2" applyNumberFormat="1" applyFont="1" applyFill="1" applyAlignment="1" applyProtection="1">
      <alignment horizontal="center"/>
    </xf>
    <xf numFmtId="2" fontId="2" fillId="0" borderId="0" xfId="0" applyNumberFormat="1" applyFont="1" applyFill="1" applyAlignment="1">
      <alignment horizontal="center"/>
    </xf>
    <xf numFmtId="164" fontId="2" fillId="0" borderId="0" xfId="1" applyNumberFormat="1" applyFont="1" applyFill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center"/>
    </xf>
    <xf numFmtId="9" fontId="2" fillId="2" borderId="0" xfId="1" applyFont="1" applyFill="1" applyBorder="1" applyAlignment="1">
      <alignment horizontal="center"/>
    </xf>
    <xf numFmtId="2" fontId="2" fillId="0" borderId="0" xfId="0" applyNumberFormat="1" applyFont="1" applyBorder="1" applyAlignment="1">
      <alignment horizontal="center"/>
    </xf>
    <xf numFmtId="0" fontId="0" fillId="0" borderId="0" xfId="0" applyBorder="1"/>
    <xf numFmtId="0" fontId="2" fillId="0" borderId="0" xfId="0" applyFont="1" applyBorder="1"/>
    <xf numFmtId="2" fontId="2" fillId="2" borderId="0" xfId="2" applyNumberFormat="1" applyFont="1" applyFill="1" applyAlignment="1" applyProtection="1">
      <alignment horizontal="center"/>
    </xf>
    <xf numFmtId="2" fontId="4" fillId="0" borderId="0" xfId="0" applyNumberFormat="1" applyFont="1" applyAlignment="1">
      <alignment horizontal="center"/>
    </xf>
    <xf numFmtId="2" fontId="3" fillId="0" borderId="0" xfId="0" applyNumberFormat="1" applyFont="1" applyFill="1" applyAlignment="1">
      <alignment horizontal="center"/>
    </xf>
    <xf numFmtId="165" fontId="3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44" fontId="2" fillId="0" borderId="0" xfId="2" applyFont="1" applyFill="1"/>
    <xf numFmtId="44" fontId="2" fillId="0" borderId="0" xfId="2" applyFont="1" applyFill="1" applyAlignment="1">
      <alignment horizontal="center"/>
    </xf>
    <xf numFmtId="0" fontId="2" fillId="0" borderId="0" xfId="0" applyFont="1" applyFill="1"/>
    <xf numFmtId="0" fontId="0" fillId="0" borderId="0" xfId="0" applyFill="1" applyAlignment="1">
      <alignment horizontal="center"/>
    </xf>
    <xf numFmtId="0" fontId="2" fillId="2" borderId="0" xfId="0" applyFont="1" applyFill="1" applyAlignment="1">
      <alignment horizontal="center"/>
    </xf>
    <xf numFmtId="9" fontId="0" fillId="0" borderId="0" xfId="1" applyFont="1" applyFill="1"/>
    <xf numFmtId="166" fontId="4" fillId="0" borderId="0" xfId="0" applyNumberFormat="1" applyFont="1" applyFill="1" applyAlignment="1" applyProtection="1">
      <alignment horizontal="center"/>
      <protection locked="0"/>
    </xf>
    <xf numFmtId="10" fontId="2" fillId="2" borderId="0" xfId="1" applyNumberFormat="1" applyFont="1" applyFill="1" applyBorder="1" applyAlignment="1">
      <alignment horizontal="center"/>
    </xf>
    <xf numFmtId="9" fontId="2" fillId="0" borderId="0" xfId="1" applyFont="1" applyFill="1" applyBorder="1" applyAlignment="1">
      <alignment horizontal="center"/>
    </xf>
    <xf numFmtId="10" fontId="2" fillId="0" borderId="0" xfId="1" applyNumberFormat="1" applyFont="1" applyFill="1" applyBorder="1" applyAlignment="1">
      <alignment horizontal="center"/>
    </xf>
  </cellXfs>
  <cellStyles count="3">
    <cellStyle name="Currency" xfId="2" builtinId="4"/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32"/>
  <sheetViews>
    <sheetView tabSelected="1" topLeftCell="A25" zoomScale="91" zoomScaleNormal="91" workbookViewId="0">
      <selection activeCell="B32" sqref="B32"/>
    </sheetView>
  </sheetViews>
  <sheetFormatPr defaultColWidth="9.1796875" defaultRowHeight="14.5"/>
  <cols>
    <col min="1" max="2" width="9.1796875" style="1"/>
    <col min="3" max="3" width="15.54296875" style="1" bestFit="1" customWidth="1"/>
    <col min="4" max="4" width="26.90625" style="1" bestFit="1" customWidth="1"/>
    <col min="5" max="5" width="12.54296875" style="1" customWidth="1"/>
    <col min="6" max="6" width="13.90625" style="1" customWidth="1"/>
    <col min="7" max="7" width="9.81640625" style="1" customWidth="1"/>
    <col min="8" max="8" width="12.453125" style="1" customWidth="1"/>
    <col min="9" max="9" width="9.26953125" style="1" customWidth="1"/>
    <col min="10" max="10" width="8.54296875" style="1" customWidth="1"/>
    <col min="11" max="11" width="9.26953125" style="1" customWidth="1"/>
    <col min="12" max="12" width="11.7265625" style="1" customWidth="1"/>
    <col min="13" max="13" width="9.54296875" style="1" customWidth="1"/>
    <col min="14" max="14" width="13.1796875" style="1" bestFit="1" customWidth="1"/>
    <col min="15" max="16384" width="9.1796875" style="1"/>
  </cols>
  <sheetData>
    <row r="1" spans="2:14" ht="21">
      <c r="B1" s="12"/>
      <c r="C1" s="12"/>
      <c r="D1" s="14"/>
      <c r="E1" s="14"/>
      <c r="F1" s="15"/>
      <c r="G1" s="16"/>
      <c r="H1" s="9"/>
      <c r="I1" s="10"/>
      <c r="J1" s="17"/>
      <c r="K1" s="17"/>
      <c r="L1" s="18"/>
      <c r="M1" s="17"/>
      <c r="N1" s="12"/>
    </row>
    <row r="2" spans="2:14" ht="21">
      <c r="B2" s="12"/>
      <c r="C2" s="29" t="s">
        <v>19</v>
      </c>
      <c r="E2" s="14"/>
      <c r="F2" s="15"/>
      <c r="G2" s="16"/>
      <c r="H2" s="9"/>
      <c r="I2" s="10"/>
      <c r="J2" s="17"/>
      <c r="K2" s="17"/>
      <c r="L2" s="18"/>
      <c r="M2" s="17"/>
      <c r="N2" s="12"/>
    </row>
    <row r="3" spans="2:14" ht="21">
      <c r="B3" s="12"/>
      <c r="C3" s="29" t="s">
        <v>17</v>
      </c>
      <c r="E3" s="33"/>
      <c r="F3" s="12"/>
      <c r="G3" s="12"/>
      <c r="H3" s="12"/>
      <c r="I3" s="35"/>
      <c r="J3" s="12"/>
      <c r="K3" s="12"/>
      <c r="L3" s="12"/>
      <c r="M3" s="12"/>
    </row>
    <row r="4" spans="2:14" ht="21">
      <c r="B4" s="12"/>
      <c r="C4" s="29" t="s">
        <v>18</v>
      </c>
      <c r="D4" s="2">
        <v>-5</v>
      </c>
      <c r="E4" s="29" t="s">
        <v>11</v>
      </c>
      <c r="F4" s="30"/>
      <c r="G4" s="31"/>
      <c r="H4" s="12"/>
      <c r="I4" s="12"/>
      <c r="J4" s="17"/>
      <c r="K4" s="17"/>
      <c r="L4" s="17"/>
      <c r="M4" s="29"/>
    </row>
    <row r="5" spans="2:14" ht="21">
      <c r="B5" s="12"/>
      <c r="C5" s="14" t="s">
        <v>19</v>
      </c>
      <c r="E5" s="29"/>
      <c r="F5" s="31"/>
      <c r="G5" s="31"/>
      <c r="H5" s="29"/>
      <c r="I5" s="29"/>
      <c r="J5" s="29"/>
      <c r="K5" s="29"/>
      <c r="L5" s="32"/>
      <c r="M5" s="29"/>
    </row>
    <row r="6" spans="2:14" ht="21">
      <c r="B6" s="12"/>
      <c r="C6" s="29" t="s">
        <v>20</v>
      </c>
      <c r="D6" s="29">
        <v>20</v>
      </c>
      <c r="E6" s="29" t="s">
        <v>11</v>
      </c>
      <c r="F6" s="29"/>
      <c r="G6" s="29"/>
      <c r="H6" s="29"/>
      <c r="I6" s="29"/>
      <c r="J6" s="29"/>
      <c r="K6" s="29"/>
      <c r="L6" s="29"/>
      <c r="M6" s="29"/>
    </row>
    <row r="7" spans="2:14" ht="21">
      <c r="B7" s="12"/>
      <c r="C7" s="29" t="s">
        <v>21</v>
      </c>
      <c r="D7" s="14">
        <f>D6-D4</f>
        <v>25</v>
      </c>
      <c r="E7" s="29" t="s">
        <v>11</v>
      </c>
      <c r="F7" s="15"/>
      <c r="G7" s="16"/>
      <c r="H7" s="9"/>
      <c r="I7" s="10"/>
      <c r="J7" s="17"/>
      <c r="K7" s="17"/>
      <c r="L7" s="18"/>
      <c r="M7" s="17"/>
    </row>
    <row r="9" spans="2:14" ht="21">
      <c r="D9" s="2" t="s">
        <v>14</v>
      </c>
      <c r="E9" s="2"/>
      <c r="F9" s="3"/>
      <c r="G9" s="4" t="s">
        <v>9</v>
      </c>
      <c r="H9" s="2"/>
      <c r="I9" s="2"/>
      <c r="J9" s="5"/>
      <c r="K9" s="5"/>
      <c r="L9" s="5"/>
      <c r="M9" s="2" t="s">
        <v>8</v>
      </c>
    </row>
    <row r="10" spans="2:14" ht="21">
      <c r="B10" s="2" t="s">
        <v>18</v>
      </c>
      <c r="C10" s="2" t="s">
        <v>15</v>
      </c>
      <c r="D10" s="2" t="s">
        <v>16</v>
      </c>
      <c r="E10" s="6"/>
      <c r="F10" s="4" t="s">
        <v>12</v>
      </c>
      <c r="G10" s="4" t="s">
        <v>3</v>
      </c>
      <c r="H10" s="2" t="s">
        <v>10</v>
      </c>
      <c r="I10" s="2" t="s">
        <v>0</v>
      </c>
      <c r="J10" s="2" t="s">
        <v>0</v>
      </c>
      <c r="K10" s="2" t="s">
        <v>4</v>
      </c>
      <c r="L10" s="6"/>
      <c r="M10" s="2" t="s">
        <v>2</v>
      </c>
    </row>
    <row r="11" spans="2:14" ht="21">
      <c r="B11" s="2" t="s">
        <v>11</v>
      </c>
      <c r="C11" s="20" t="s">
        <v>2</v>
      </c>
      <c r="D11" s="2" t="s">
        <v>5</v>
      </c>
      <c r="E11" s="2" t="s">
        <v>13</v>
      </c>
      <c r="F11" s="2" t="s">
        <v>11</v>
      </c>
      <c r="G11" s="2" t="s">
        <v>11</v>
      </c>
      <c r="H11" s="2" t="s">
        <v>11</v>
      </c>
      <c r="I11" s="2" t="s">
        <v>1</v>
      </c>
      <c r="J11" s="2" t="s">
        <v>6</v>
      </c>
      <c r="K11" s="2" t="s">
        <v>11</v>
      </c>
      <c r="L11" s="2" t="s">
        <v>7</v>
      </c>
      <c r="M11" s="2" t="s">
        <v>5</v>
      </c>
    </row>
    <row r="12" spans="2:14" ht="21">
      <c r="B12" s="34">
        <v>-1</v>
      </c>
      <c r="C12" s="38">
        <f>100*($D$6-B12)/$D$7/100</f>
        <v>0.84</v>
      </c>
      <c r="D12" s="7">
        <v>1</v>
      </c>
      <c r="E12" s="22">
        <f>C12^(1/1.3)*50</f>
        <v>43.72434388559234</v>
      </c>
      <c r="F12" s="25">
        <v>67.930000000000007</v>
      </c>
      <c r="G12" s="8">
        <v>20</v>
      </c>
      <c r="H12" s="28">
        <f>(E12+G12)*2-F12</f>
        <v>59.518687771184673</v>
      </c>
      <c r="I12" s="36">
        <f>M12*860/K12/60</f>
        <v>1.4314056680423266</v>
      </c>
      <c r="J12" s="5">
        <f>I12/16.66</f>
        <v>8.5918707565565827E-2</v>
      </c>
      <c r="K12" s="5">
        <f>F12-H12</f>
        <v>8.4113122288153335</v>
      </c>
      <c r="L12" s="11">
        <f>(E12/50)^1.3</f>
        <v>0.84000000000000019</v>
      </c>
      <c r="M12" s="5">
        <f>D12*L12</f>
        <v>0.84000000000000019</v>
      </c>
    </row>
    <row r="13" spans="2:14">
      <c r="E13" s="23"/>
      <c r="F13" s="19"/>
    </row>
    <row r="14" spans="2:14" ht="21">
      <c r="D14" s="2" t="s">
        <v>14</v>
      </c>
      <c r="E14" s="20"/>
      <c r="F14" s="3"/>
      <c r="G14" s="4" t="s">
        <v>9</v>
      </c>
      <c r="H14" s="2"/>
      <c r="I14" s="2"/>
      <c r="J14" s="5"/>
      <c r="K14" s="5"/>
      <c r="L14" s="5"/>
      <c r="M14" s="2" t="s">
        <v>8</v>
      </c>
    </row>
    <row r="15" spans="2:14" ht="21">
      <c r="B15" s="2" t="s">
        <v>18</v>
      </c>
      <c r="C15" s="2" t="s">
        <v>15</v>
      </c>
      <c r="D15" s="2" t="s">
        <v>16</v>
      </c>
      <c r="E15" s="24"/>
      <c r="F15" s="4" t="s">
        <v>12</v>
      </c>
      <c r="G15" s="4" t="s">
        <v>3</v>
      </c>
      <c r="H15" s="2" t="s">
        <v>10</v>
      </c>
      <c r="I15" s="2" t="s">
        <v>0</v>
      </c>
      <c r="J15" s="2" t="s">
        <v>0</v>
      </c>
      <c r="K15" s="2" t="s">
        <v>4</v>
      </c>
      <c r="L15" s="6"/>
      <c r="M15" s="2" t="s">
        <v>2</v>
      </c>
    </row>
    <row r="16" spans="2:14" ht="21">
      <c r="B16" s="2" t="s">
        <v>11</v>
      </c>
      <c r="C16" s="20" t="s">
        <v>2</v>
      </c>
      <c r="D16" s="2" t="s">
        <v>5</v>
      </c>
      <c r="E16" s="20" t="s">
        <v>13</v>
      </c>
      <c r="F16" s="2" t="s">
        <v>11</v>
      </c>
      <c r="G16" s="2" t="s">
        <v>11</v>
      </c>
      <c r="H16" s="2" t="s">
        <v>11</v>
      </c>
      <c r="I16" s="2" t="s">
        <v>1</v>
      </c>
      <c r="J16" s="2" t="s">
        <v>6</v>
      </c>
      <c r="K16" s="2" t="s">
        <v>11</v>
      </c>
      <c r="L16" s="2" t="s">
        <v>7</v>
      </c>
      <c r="M16" s="2" t="s">
        <v>5</v>
      </c>
    </row>
    <row r="17" spans="2:13" ht="21">
      <c r="B17" s="34">
        <v>10.91</v>
      </c>
      <c r="C17" s="39">
        <f>100*($D$6-B17)/$D$7/100</f>
        <v>0.36359999999999998</v>
      </c>
      <c r="D17" s="7">
        <v>1</v>
      </c>
      <c r="E17" s="22">
        <f>C17^(1/1.3)*50</f>
        <v>22.96087156915241</v>
      </c>
      <c r="F17" s="25">
        <v>44.78</v>
      </c>
      <c r="G17" s="8">
        <v>20</v>
      </c>
      <c r="H17" s="27">
        <f>(E17+G17)*2-F17</f>
        <v>41.141743138304818</v>
      </c>
      <c r="I17" s="36">
        <f>M17*860/K17/60</f>
        <v>1.4324442165888598</v>
      </c>
      <c r="J17" s="5">
        <f>I17/16.66</f>
        <v>8.5981045413496979E-2</v>
      </c>
      <c r="K17" s="5">
        <f>F17-H17</f>
        <v>3.6382568616951829</v>
      </c>
      <c r="L17" s="11">
        <f>(E17/50)^1.3</f>
        <v>0.36360000000000003</v>
      </c>
      <c r="M17" s="5">
        <f>D17*L17</f>
        <v>0.36360000000000003</v>
      </c>
    </row>
    <row r="18" spans="2:13">
      <c r="E18" s="23"/>
    </row>
    <row r="19" spans="2:13" ht="21">
      <c r="D19" s="2" t="s">
        <v>14</v>
      </c>
      <c r="E19" s="20"/>
      <c r="F19" s="3"/>
      <c r="G19" s="4" t="s">
        <v>9</v>
      </c>
      <c r="H19" s="2"/>
      <c r="I19" s="2"/>
      <c r="J19" s="5"/>
      <c r="K19" s="5"/>
      <c r="L19" s="5"/>
      <c r="M19" s="2" t="s">
        <v>8</v>
      </c>
    </row>
    <row r="20" spans="2:13" ht="21">
      <c r="B20" s="2" t="s">
        <v>18</v>
      </c>
      <c r="C20" s="2" t="s">
        <v>15</v>
      </c>
      <c r="D20" s="2" t="s">
        <v>16</v>
      </c>
      <c r="E20" s="24"/>
      <c r="F20" s="4" t="s">
        <v>12</v>
      </c>
      <c r="G20" s="4" t="s">
        <v>3</v>
      </c>
      <c r="H20" s="2" t="s">
        <v>10</v>
      </c>
      <c r="I20" s="2" t="s">
        <v>0</v>
      </c>
      <c r="J20" s="2" t="s">
        <v>0</v>
      </c>
      <c r="K20" s="2" t="s">
        <v>4</v>
      </c>
      <c r="L20" s="6"/>
      <c r="M20" s="2" t="s">
        <v>2</v>
      </c>
    </row>
    <row r="21" spans="2:13" ht="21">
      <c r="B21" s="2" t="s">
        <v>11</v>
      </c>
      <c r="C21" s="20" t="s">
        <v>2</v>
      </c>
      <c r="D21" s="2" t="s">
        <v>5</v>
      </c>
      <c r="E21" s="20" t="s">
        <v>13</v>
      </c>
      <c r="F21" s="2" t="s">
        <v>11</v>
      </c>
      <c r="G21" s="2" t="s">
        <v>11</v>
      </c>
      <c r="H21" s="2" t="s">
        <v>11</v>
      </c>
      <c r="I21" s="2" t="s">
        <v>1</v>
      </c>
      <c r="J21" s="2" t="s">
        <v>6</v>
      </c>
      <c r="K21" s="2" t="s">
        <v>11</v>
      </c>
      <c r="L21" s="2" t="s">
        <v>7</v>
      </c>
      <c r="M21" s="2" t="s">
        <v>5</v>
      </c>
    </row>
    <row r="22" spans="2:13" ht="21">
      <c r="B22" s="34">
        <v>5</v>
      </c>
      <c r="C22" s="38">
        <f>100*($D$6-B22)/$D$7/100</f>
        <v>0.6</v>
      </c>
      <c r="D22" s="7">
        <v>1</v>
      </c>
      <c r="E22" s="22">
        <f>C22^(1/1.3)*50</f>
        <v>33.753368438242383</v>
      </c>
      <c r="F22" s="25">
        <v>56.76</v>
      </c>
      <c r="G22" s="13">
        <v>20</v>
      </c>
      <c r="H22" s="27">
        <f>(E22+G22)*2-F22</f>
        <v>50.746736876484768</v>
      </c>
      <c r="I22" s="36">
        <f>M22*860/K22/60</f>
        <v>1.4301719088874025</v>
      </c>
      <c r="J22" s="5">
        <f>I22/16.66</f>
        <v>8.5844652394201831E-2</v>
      </c>
      <c r="K22" s="5">
        <f>F22-H22</f>
        <v>6.0132631235152303</v>
      </c>
      <c r="L22" s="11">
        <f>(E22/50)^1.3</f>
        <v>0.60000000000000009</v>
      </c>
      <c r="M22" s="5">
        <f>D22*L22</f>
        <v>0.60000000000000009</v>
      </c>
    </row>
    <row r="24" spans="2:13" ht="21">
      <c r="D24" s="2" t="s">
        <v>14</v>
      </c>
      <c r="E24" s="20"/>
      <c r="F24" s="3"/>
      <c r="G24" s="4" t="s">
        <v>9</v>
      </c>
      <c r="H24" s="2"/>
      <c r="I24" s="2"/>
      <c r="J24" s="5"/>
      <c r="K24" s="5"/>
      <c r="L24" s="5"/>
      <c r="M24" s="2" t="s">
        <v>8</v>
      </c>
    </row>
    <row r="25" spans="2:13" ht="21">
      <c r="B25" s="2" t="s">
        <v>18</v>
      </c>
      <c r="C25" s="2" t="s">
        <v>15</v>
      </c>
      <c r="D25" s="2" t="s">
        <v>16</v>
      </c>
      <c r="E25" s="24"/>
      <c r="F25" s="4" t="s">
        <v>12</v>
      </c>
      <c r="G25" s="4" t="s">
        <v>3</v>
      </c>
      <c r="H25" s="2" t="s">
        <v>10</v>
      </c>
      <c r="I25" s="2" t="s">
        <v>0</v>
      </c>
      <c r="J25" s="2" t="s">
        <v>0</v>
      </c>
      <c r="K25" s="2" t="s">
        <v>4</v>
      </c>
      <c r="L25" s="6"/>
      <c r="M25" s="2" t="s">
        <v>2</v>
      </c>
    </row>
    <row r="26" spans="2:13" ht="21">
      <c r="B26" s="2" t="s">
        <v>11</v>
      </c>
      <c r="C26" s="20" t="s">
        <v>2</v>
      </c>
      <c r="D26" s="2" t="s">
        <v>5</v>
      </c>
      <c r="E26" s="20" t="s">
        <v>13</v>
      </c>
      <c r="F26" s="2" t="s">
        <v>11</v>
      </c>
      <c r="G26" s="2" t="s">
        <v>11</v>
      </c>
      <c r="H26" s="2" t="s">
        <v>11</v>
      </c>
      <c r="I26" s="2" t="s">
        <v>1</v>
      </c>
      <c r="J26" s="2" t="s">
        <v>6</v>
      </c>
      <c r="K26" s="2" t="s">
        <v>11</v>
      </c>
      <c r="L26" s="2" t="s">
        <v>7</v>
      </c>
      <c r="M26" s="2" t="s">
        <v>5</v>
      </c>
    </row>
    <row r="27" spans="2:13" ht="21">
      <c r="B27" s="34">
        <v>0</v>
      </c>
      <c r="C27" s="38">
        <f>100*($D$6-B27)/$D$7/100</f>
        <v>0.8</v>
      </c>
      <c r="D27" s="7">
        <v>1</v>
      </c>
      <c r="E27" s="22">
        <f>C27^(1/1.3)*50</f>
        <v>42.113742803238125</v>
      </c>
      <c r="F27" s="25">
        <v>66.11</v>
      </c>
      <c r="G27" s="13">
        <v>20</v>
      </c>
      <c r="H27" s="27">
        <f>(E27+G27)*2-F27</f>
        <v>58.117485606476251</v>
      </c>
      <c r="I27" s="36">
        <f>M27*860/K27/60</f>
        <v>1.4346757606039457</v>
      </c>
      <c r="J27" s="5">
        <f>I27/16.66</f>
        <v>8.6114991632889895E-2</v>
      </c>
      <c r="K27" s="26">
        <f>F27-H27</f>
        <v>7.9925143935237486</v>
      </c>
      <c r="L27" s="11">
        <f>(E27/50)^1.3</f>
        <v>0.80000000000000016</v>
      </c>
      <c r="M27" s="5">
        <f>D27*L27</f>
        <v>0.80000000000000016</v>
      </c>
    </row>
    <row r="29" spans="2:13" ht="21">
      <c r="D29" s="2" t="s">
        <v>14</v>
      </c>
      <c r="E29" s="20"/>
      <c r="F29" s="3"/>
      <c r="G29" s="4" t="s">
        <v>9</v>
      </c>
      <c r="H29" s="2"/>
      <c r="I29" s="2"/>
      <c r="J29" s="5"/>
      <c r="K29" s="5"/>
      <c r="L29" s="5"/>
      <c r="M29" s="2" t="s">
        <v>8</v>
      </c>
    </row>
    <row r="30" spans="2:13" ht="21">
      <c r="B30" s="2" t="s">
        <v>18</v>
      </c>
      <c r="C30" s="2" t="s">
        <v>15</v>
      </c>
      <c r="D30" s="2" t="s">
        <v>16</v>
      </c>
      <c r="E30" s="24"/>
      <c r="F30" s="4" t="s">
        <v>12</v>
      </c>
      <c r="G30" s="4" t="s">
        <v>3</v>
      </c>
      <c r="H30" s="2" t="s">
        <v>10</v>
      </c>
      <c r="I30" s="2" t="s">
        <v>0</v>
      </c>
      <c r="J30" s="2" t="s">
        <v>0</v>
      </c>
      <c r="K30" s="2" t="s">
        <v>4</v>
      </c>
      <c r="L30" s="6"/>
      <c r="M30" s="2" t="s">
        <v>2</v>
      </c>
    </row>
    <row r="31" spans="2:13" ht="21">
      <c r="B31" s="2" t="s">
        <v>11</v>
      </c>
      <c r="C31" s="20" t="s">
        <v>2</v>
      </c>
      <c r="D31" s="2" t="s">
        <v>5</v>
      </c>
      <c r="E31" s="20" t="s">
        <v>13</v>
      </c>
      <c r="F31" s="2" t="s">
        <v>11</v>
      </c>
      <c r="G31" s="2" t="s">
        <v>11</v>
      </c>
      <c r="H31" s="2" t="s">
        <v>11</v>
      </c>
      <c r="I31" s="2" t="s">
        <v>1</v>
      </c>
      <c r="J31" s="2" t="s">
        <v>6</v>
      </c>
      <c r="K31" s="2" t="s">
        <v>11</v>
      </c>
      <c r="L31" s="2" t="s">
        <v>7</v>
      </c>
      <c r="M31" s="2" t="s">
        <v>5</v>
      </c>
    </row>
    <row r="32" spans="2:13" ht="21">
      <c r="B32" s="34">
        <v>-1</v>
      </c>
      <c r="C32" s="38">
        <f>100*($D$6-B32)/$D$7/100</f>
        <v>0.84</v>
      </c>
      <c r="D32" s="7">
        <v>1</v>
      </c>
      <c r="E32" s="22">
        <f>C32^(1/1.3)*50</f>
        <v>43.72434388559234</v>
      </c>
      <c r="F32" s="25">
        <v>67.930000000000007</v>
      </c>
      <c r="G32" s="13">
        <v>20</v>
      </c>
      <c r="H32" s="27">
        <f>(E32+G32)*2-F32</f>
        <v>59.518687771184673</v>
      </c>
      <c r="I32" s="36">
        <f>M32*860/K32/60</f>
        <v>1.4314056680423266</v>
      </c>
      <c r="J32" s="5">
        <f>I32/16.66</f>
        <v>8.5918707565565827E-2</v>
      </c>
      <c r="K32" s="26">
        <f>F32-H32</f>
        <v>8.4113122288153335</v>
      </c>
      <c r="L32" s="11">
        <f>(E32/50)^1.3</f>
        <v>0.84000000000000019</v>
      </c>
      <c r="M32" s="5">
        <f>D32*L32</f>
        <v>0.84000000000000019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N27"/>
  <sheetViews>
    <sheetView topLeftCell="A10" zoomScale="91" zoomScaleNormal="91" workbookViewId="0">
      <selection activeCell="F17" sqref="F17"/>
    </sheetView>
  </sheetViews>
  <sheetFormatPr defaultColWidth="9.1796875" defaultRowHeight="14.5"/>
  <cols>
    <col min="1" max="2" width="9.1796875" style="1"/>
    <col min="3" max="3" width="15.54296875" style="1" bestFit="1" customWidth="1"/>
    <col min="4" max="4" width="26.90625" style="1" bestFit="1" customWidth="1"/>
    <col min="5" max="5" width="12.54296875" style="1" customWidth="1"/>
    <col min="6" max="6" width="13.90625" style="1" customWidth="1"/>
    <col min="7" max="7" width="9.81640625" style="1" customWidth="1"/>
    <col min="8" max="8" width="12.453125" style="1" customWidth="1"/>
    <col min="9" max="9" width="9.26953125" style="1" customWidth="1"/>
    <col min="10" max="10" width="8.54296875" style="1" customWidth="1"/>
    <col min="11" max="11" width="9.26953125" style="1" customWidth="1"/>
    <col min="12" max="12" width="11.7265625" style="1" customWidth="1"/>
    <col min="13" max="13" width="9.54296875" style="1" customWidth="1"/>
    <col min="14" max="14" width="13.1796875" style="1" bestFit="1" customWidth="1"/>
    <col min="15" max="16384" width="9.1796875" style="1"/>
  </cols>
  <sheetData>
    <row r="1" spans="2:14" ht="21">
      <c r="B1" s="12"/>
      <c r="C1" s="12"/>
      <c r="D1" s="14"/>
      <c r="E1" s="14"/>
      <c r="F1" s="15"/>
      <c r="G1" s="16"/>
      <c r="H1" s="9"/>
      <c r="I1" s="10"/>
      <c r="J1" s="17"/>
      <c r="K1" s="17"/>
      <c r="L1" s="18"/>
      <c r="M1" s="17"/>
      <c r="N1" s="12"/>
    </row>
    <row r="2" spans="2:14" ht="21">
      <c r="B2" s="12"/>
      <c r="C2" s="29" t="s">
        <v>19</v>
      </c>
      <c r="E2" s="14"/>
      <c r="F2" s="15"/>
      <c r="G2" s="16"/>
      <c r="H2" s="9"/>
      <c r="I2" s="10"/>
      <c r="J2" s="17"/>
      <c r="K2" s="17"/>
      <c r="L2" s="18"/>
      <c r="M2" s="17"/>
      <c r="N2" s="12"/>
    </row>
    <row r="3" spans="2:14" ht="21">
      <c r="B3" s="12"/>
      <c r="C3" s="29" t="s">
        <v>17</v>
      </c>
      <c r="E3" s="33"/>
      <c r="F3" s="12"/>
      <c r="G3" s="12"/>
      <c r="H3" s="12"/>
      <c r="I3" s="35"/>
      <c r="J3" s="12"/>
      <c r="K3" s="12"/>
      <c r="L3" s="12"/>
      <c r="M3" s="12"/>
    </row>
    <row r="4" spans="2:14" ht="21">
      <c r="B4" s="12"/>
      <c r="C4" s="29" t="s">
        <v>18</v>
      </c>
      <c r="D4" s="2">
        <v>-5</v>
      </c>
      <c r="E4" s="29" t="s">
        <v>11</v>
      </c>
      <c r="F4" s="30"/>
      <c r="G4" s="31"/>
      <c r="H4" s="12"/>
      <c r="I4" s="12"/>
      <c r="J4" s="17"/>
      <c r="K4" s="17"/>
      <c r="L4" s="17"/>
      <c r="M4" s="29"/>
    </row>
    <row r="5" spans="2:14" ht="21">
      <c r="B5" s="12"/>
      <c r="C5" s="14" t="s">
        <v>19</v>
      </c>
      <c r="E5" s="29"/>
      <c r="F5" s="31"/>
      <c r="G5" s="31"/>
      <c r="H5" s="29"/>
      <c r="I5" s="29"/>
      <c r="J5" s="29"/>
      <c r="K5" s="29"/>
      <c r="L5" s="32"/>
      <c r="M5" s="29"/>
    </row>
    <row r="6" spans="2:14" ht="21">
      <c r="B6" s="12"/>
      <c r="C6" s="29" t="s">
        <v>20</v>
      </c>
      <c r="D6" s="29">
        <v>20</v>
      </c>
      <c r="E6" s="29" t="s">
        <v>11</v>
      </c>
      <c r="F6" s="29"/>
      <c r="G6" s="29"/>
      <c r="H6" s="29"/>
      <c r="I6" s="29"/>
      <c r="J6" s="29"/>
      <c r="K6" s="29"/>
      <c r="L6" s="29"/>
      <c r="M6" s="29"/>
    </row>
    <row r="7" spans="2:14" ht="21">
      <c r="B7" s="12"/>
      <c r="C7" s="29" t="s">
        <v>21</v>
      </c>
      <c r="D7" s="14">
        <f>D6-D4</f>
        <v>25</v>
      </c>
      <c r="E7" s="29" t="s">
        <v>11</v>
      </c>
      <c r="F7" s="15"/>
      <c r="G7" s="16"/>
      <c r="H7" s="9"/>
      <c r="I7" s="10"/>
      <c r="J7" s="17"/>
      <c r="K7" s="17"/>
      <c r="L7" s="18"/>
      <c r="M7" s="17"/>
    </row>
    <row r="9" spans="2:14" ht="21">
      <c r="D9" s="2" t="s">
        <v>14</v>
      </c>
      <c r="E9" s="2"/>
      <c r="F9" s="3"/>
      <c r="G9" s="4" t="s">
        <v>9</v>
      </c>
      <c r="H9" s="2"/>
      <c r="I9" s="2"/>
      <c r="J9" s="5"/>
      <c r="K9" s="5"/>
      <c r="L9" s="5"/>
      <c r="M9" s="2" t="s">
        <v>8</v>
      </c>
    </row>
    <row r="10" spans="2:14" ht="21">
      <c r="B10" s="2" t="s">
        <v>18</v>
      </c>
      <c r="C10" s="2" t="s">
        <v>15</v>
      </c>
      <c r="D10" s="2" t="s">
        <v>16</v>
      </c>
      <c r="E10" s="6"/>
      <c r="F10" s="4" t="s">
        <v>12</v>
      </c>
      <c r="G10" s="4" t="s">
        <v>3</v>
      </c>
      <c r="H10" s="2" t="s">
        <v>10</v>
      </c>
      <c r="I10" s="2" t="s">
        <v>0</v>
      </c>
      <c r="J10" s="2" t="s">
        <v>0</v>
      </c>
      <c r="K10" s="2" t="s">
        <v>4</v>
      </c>
      <c r="L10" s="6"/>
      <c r="M10" s="2" t="s">
        <v>2</v>
      </c>
    </row>
    <row r="11" spans="2:14" ht="21">
      <c r="B11" s="2" t="s">
        <v>11</v>
      </c>
      <c r="C11" s="20" t="s">
        <v>2</v>
      </c>
      <c r="D11" s="2" t="s">
        <v>5</v>
      </c>
      <c r="E11" s="2" t="s">
        <v>13</v>
      </c>
      <c r="F11" s="2" t="s">
        <v>11</v>
      </c>
      <c r="G11" s="2" t="s">
        <v>11</v>
      </c>
      <c r="H11" s="2" t="s">
        <v>11</v>
      </c>
      <c r="I11" s="2" t="s">
        <v>1</v>
      </c>
      <c r="J11" s="2" t="s">
        <v>6</v>
      </c>
      <c r="K11" s="2" t="s">
        <v>11</v>
      </c>
      <c r="L11" s="2" t="s">
        <v>7</v>
      </c>
      <c r="M11" s="2" t="s">
        <v>5</v>
      </c>
    </row>
    <row r="12" spans="2:14" ht="21">
      <c r="B12" s="34">
        <v>-5</v>
      </c>
      <c r="C12" s="21">
        <f>100*($D$6-B12)/$D$7/100</f>
        <v>1</v>
      </c>
      <c r="D12" s="7">
        <v>1</v>
      </c>
      <c r="E12" s="22">
        <f>C12^(1/1.3)*50</f>
        <v>50</v>
      </c>
      <c r="F12" s="13">
        <v>75</v>
      </c>
      <c r="G12" s="8">
        <v>20</v>
      </c>
      <c r="H12" s="28">
        <f>(E12+G12)*2-F12</f>
        <v>65</v>
      </c>
      <c r="I12" s="36">
        <f>M12*860/K12/60</f>
        <v>1.4333333333333333</v>
      </c>
      <c r="J12" s="5">
        <f>I12/16.66</f>
        <v>8.6034413765506204E-2</v>
      </c>
      <c r="K12" s="5">
        <f>F12-H12</f>
        <v>10</v>
      </c>
      <c r="L12" s="11">
        <f>(E12/50)^1.3</f>
        <v>1</v>
      </c>
      <c r="M12" s="5">
        <f>D12*L12</f>
        <v>1</v>
      </c>
    </row>
    <row r="13" spans="2:14">
      <c r="E13" s="23"/>
      <c r="F13" s="19"/>
    </row>
    <row r="14" spans="2:14" ht="21">
      <c r="D14" s="2" t="s">
        <v>14</v>
      </c>
      <c r="E14" s="20"/>
      <c r="F14" s="3"/>
      <c r="G14" s="4" t="s">
        <v>9</v>
      </c>
      <c r="H14" s="2"/>
      <c r="I14" s="2"/>
      <c r="J14" s="5"/>
      <c r="K14" s="5"/>
      <c r="L14" s="5"/>
      <c r="M14" s="2" t="s">
        <v>8</v>
      </c>
    </row>
    <row r="15" spans="2:14" ht="21">
      <c r="B15" s="2" t="s">
        <v>18</v>
      </c>
      <c r="C15" s="2" t="s">
        <v>15</v>
      </c>
      <c r="D15" s="2" t="s">
        <v>16</v>
      </c>
      <c r="E15" s="24"/>
      <c r="F15" s="4" t="s">
        <v>12</v>
      </c>
      <c r="G15" s="4" t="s">
        <v>3</v>
      </c>
      <c r="H15" s="2" t="s">
        <v>10</v>
      </c>
      <c r="I15" s="2" t="s">
        <v>0</v>
      </c>
      <c r="J15" s="2" t="s">
        <v>0</v>
      </c>
      <c r="K15" s="2" t="s">
        <v>4</v>
      </c>
      <c r="L15" s="6"/>
      <c r="M15" s="2" t="s">
        <v>2</v>
      </c>
    </row>
    <row r="16" spans="2:14" ht="21">
      <c r="B16" s="2" t="s">
        <v>11</v>
      </c>
      <c r="C16" s="20" t="s">
        <v>2</v>
      </c>
      <c r="D16" s="2" t="s">
        <v>5</v>
      </c>
      <c r="E16" s="20" t="s">
        <v>13</v>
      </c>
      <c r="F16" s="2" t="s">
        <v>11</v>
      </c>
      <c r="G16" s="2" t="s">
        <v>11</v>
      </c>
      <c r="H16" s="2" t="s">
        <v>11</v>
      </c>
      <c r="I16" s="2" t="s">
        <v>1</v>
      </c>
      <c r="J16" s="2" t="s">
        <v>6</v>
      </c>
      <c r="K16" s="2" t="s">
        <v>11</v>
      </c>
      <c r="L16" s="2" t="s">
        <v>7</v>
      </c>
      <c r="M16" s="2" t="s">
        <v>5</v>
      </c>
    </row>
    <row r="17" spans="2:13" ht="21">
      <c r="B17" s="34">
        <v>10.91</v>
      </c>
      <c r="C17" s="37">
        <f>100*($D$6-B17)/$D$7/100</f>
        <v>0.36359999999999998</v>
      </c>
      <c r="D17" s="7">
        <v>1</v>
      </c>
      <c r="E17" s="22">
        <f>C17^(1/1.3)*50</f>
        <v>22.96087156915241</v>
      </c>
      <c r="F17" s="25">
        <v>44.78</v>
      </c>
      <c r="G17" s="8">
        <v>20</v>
      </c>
      <c r="H17" s="27">
        <f>(E17+G17)*2-F17</f>
        <v>41.141743138304818</v>
      </c>
      <c r="I17" s="36">
        <f>M17*860/K17/60</f>
        <v>1.4324442165888598</v>
      </c>
      <c r="J17" s="5">
        <f>I17/16.66</f>
        <v>8.5981045413496979E-2</v>
      </c>
      <c r="K17" s="5">
        <f>F17-H17</f>
        <v>3.6382568616951829</v>
      </c>
      <c r="L17" s="11">
        <f>(E17/50)^1.3</f>
        <v>0.36360000000000003</v>
      </c>
      <c r="M17" s="5">
        <f>D17*L17</f>
        <v>0.36360000000000003</v>
      </c>
    </row>
    <row r="18" spans="2:13">
      <c r="E18" s="23"/>
    </row>
    <row r="19" spans="2:13" ht="21">
      <c r="D19" s="2" t="s">
        <v>14</v>
      </c>
      <c r="E19" s="20"/>
      <c r="F19" s="3"/>
      <c r="G19" s="4" t="s">
        <v>9</v>
      </c>
      <c r="H19" s="2"/>
      <c r="I19" s="2"/>
      <c r="J19" s="5"/>
      <c r="K19" s="5"/>
      <c r="L19" s="5"/>
      <c r="M19" s="2" t="s">
        <v>8</v>
      </c>
    </row>
    <row r="20" spans="2:13" ht="21">
      <c r="B20" s="2" t="s">
        <v>18</v>
      </c>
      <c r="C20" s="2" t="s">
        <v>15</v>
      </c>
      <c r="D20" s="2" t="s">
        <v>16</v>
      </c>
      <c r="E20" s="24"/>
      <c r="F20" s="4" t="s">
        <v>12</v>
      </c>
      <c r="G20" s="4" t="s">
        <v>3</v>
      </c>
      <c r="H20" s="2" t="s">
        <v>10</v>
      </c>
      <c r="I20" s="2" t="s">
        <v>0</v>
      </c>
      <c r="J20" s="2" t="s">
        <v>0</v>
      </c>
      <c r="K20" s="2" t="s">
        <v>4</v>
      </c>
      <c r="L20" s="6"/>
      <c r="M20" s="2" t="s">
        <v>2</v>
      </c>
    </row>
    <row r="21" spans="2:13" ht="21">
      <c r="B21" s="2" t="s">
        <v>11</v>
      </c>
      <c r="C21" s="20" t="s">
        <v>2</v>
      </c>
      <c r="D21" s="2" t="s">
        <v>5</v>
      </c>
      <c r="E21" s="20" t="s">
        <v>13</v>
      </c>
      <c r="F21" s="2" t="s">
        <v>11</v>
      </c>
      <c r="G21" s="2" t="s">
        <v>11</v>
      </c>
      <c r="H21" s="2" t="s">
        <v>11</v>
      </c>
      <c r="I21" s="2" t="s">
        <v>1</v>
      </c>
      <c r="J21" s="2" t="s">
        <v>6</v>
      </c>
      <c r="K21" s="2" t="s">
        <v>11</v>
      </c>
      <c r="L21" s="2" t="s">
        <v>7</v>
      </c>
      <c r="M21" s="2" t="s">
        <v>5</v>
      </c>
    </row>
    <row r="22" spans="2:13" ht="21">
      <c r="B22" s="34">
        <v>5</v>
      </c>
      <c r="C22" s="21">
        <f>100*($D$6-B22)/$D$7/100</f>
        <v>0.6</v>
      </c>
      <c r="D22" s="7">
        <v>1</v>
      </c>
      <c r="E22" s="22">
        <f>C22^(1/1.3)*50</f>
        <v>33.753368438242383</v>
      </c>
      <c r="F22" s="25">
        <v>56.76</v>
      </c>
      <c r="G22" s="13">
        <v>20</v>
      </c>
      <c r="H22" s="27">
        <f>(E22+G22)*2-F22</f>
        <v>50.746736876484768</v>
      </c>
      <c r="I22" s="36">
        <f>M22*860/K22/60</f>
        <v>1.4301719088874025</v>
      </c>
      <c r="J22" s="5">
        <f>I22/16.66</f>
        <v>8.5844652394201831E-2</v>
      </c>
      <c r="K22" s="5">
        <f>F22-H22</f>
        <v>6.0132631235152303</v>
      </c>
      <c r="L22" s="11">
        <f>(E22/50)^1.3</f>
        <v>0.60000000000000009</v>
      </c>
      <c r="M22" s="5">
        <f>D22*L22</f>
        <v>0.60000000000000009</v>
      </c>
    </row>
    <row r="24" spans="2:13" ht="21">
      <c r="D24" s="2" t="s">
        <v>14</v>
      </c>
      <c r="E24" s="20"/>
      <c r="F24" s="3"/>
      <c r="G24" s="4" t="s">
        <v>9</v>
      </c>
      <c r="H24" s="2"/>
      <c r="I24" s="2"/>
      <c r="J24" s="5"/>
      <c r="K24" s="5"/>
      <c r="L24" s="5"/>
      <c r="M24" s="2" t="s">
        <v>8</v>
      </c>
    </row>
    <row r="25" spans="2:13" ht="21">
      <c r="B25" s="2" t="s">
        <v>18</v>
      </c>
      <c r="C25" s="2" t="s">
        <v>15</v>
      </c>
      <c r="D25" s="2" t="s">
        <v>16</v>
      </c>
      <c r="E25" s="24"/>
      <c r="F25" s="4" t="s">
        <v>12</v>
      </c>
      <c r="G25" s="4" t="s">
        <v>3</v>
      </c>
      <c r="H25" s="2" t="s">
        <v>10</v>
      </c>
      <c r="I25" s="2" t="s">
        <v>0</v>
      </c>
      <c r="J25" s="2" t="s">
        <v>0</v>
      </c>
      <c r="K25" s="2" t="s">
        <v>4</v>
      </c>
      <c r="L25" s="6"/>
      <c r="M25" s="2" t="s">
        <v>2</v>
      </c>
    </row>
    <row r="26" spans="2:13" ht="21">
      <c r="B26" s="2" t="s">
        <v>11</v>
      </c>
      <c r="C26" s="20" t="s">
        <v>2</v>
      </c>
      <c r="D26" s="2" t="s">
        <v>5</v>
      </c>
      <c r="E26" s="20" t="s">
        <v>13</v>
      </c>
      <c r="F26" s="2" t="s">
        <v>11</v>
      </c>
      <c r="G26" s="2" t="s">
        <v>11</v>
      </c>
      <c r="H26" s="2" t="s">
        <v>11</v>
      </c>
      <c r="I26" s="2" t="s">
        <v>1</v>
      </c>
      <c r="J26" s="2" t="s">
        <v>6</v>
      </c>
      <c r="K26" s="2" t="s">
        <v>11</v>
      </c>
      <c r="L26" s="2" t="s">
        <v>7</v>
      </c>
      <c r="M26" s="2" t="s">
        <v>5</v>
      </c>
    </row>
    <row r="27" spans="2:13" ht="21">
      <c r="B27" s="34">
        <v>0</v>
      </c>
      <c r="C27" s="21">
        <f>100*($D$6-B27)/$D$7/100</f>
        <v>0.8</v>
      </c>
      <c r="D27" s="7">
        <v>1</v>
      </c>
      <c r="E27" s="22">
        <f>C27^(1/1.3)*50</f>
        <v>42.113742803238125</v>
      </c>
      <c r="F27" s="25">
        <v>66.11</v>
      </c>
      <c r="G27" s="13">
        <v>20</v>
      </c>
      <c r="H27" s="27">
        <f>(E27+G27)*2-F27</f>
        <v>58.117485606476251</v>
      </c>
      <c r="I27" s="36">
        <f>M27*860/K27/60</f>
        <v>1.4346757606039457</v>
      </c>
      <c r="J27" s="5">
        <f>I27/16.66</f>
        <v>8.6114991632889895E-2</v>
      </c>
      <c r="K27" s="26">
        <f>F27-H27</f>
        <v>7.9925143935237486</v>
      </c>
      <c r="L27" s="11">
        <f>(E27/50)^1.3</f>
        <v>0.80000000000000016</v>
      </c>
      <c r="M27" s="5">
        <f>D27*L27</f>
        <v>0.80000000000000016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Calcs</vt:lpstr>
      <vt:lpstr>Copy of Calcs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Johntemp</dc:creator>
  <cp:lastModifiedBy>allco</cp:lastModifiedBy>
  <dcterms:created xsi:type="dcterms:W3CDTF">2019-01-20T15:10:36Z</dcterms:created>
  <dcterms:modified xsi:type="dcterms:W3CDTF">2024-10-31T21:50:41Z</dcterms:modified>
</cp:coreProperties>
</file>